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9200" windowHeight="11940"/>
  </bookViews>
  <sheets>
    <sheet name="0325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E29" i="1"/>
  <c r="D29" i="1"/>
  <c r="C36" i="1"/>
  <c r="D36" i="1" l="1"/>
  <c r="E36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E24" i="1" l="1"/>
  <c r="D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<sst xmlns="http://schemas.openxmlformats.org/spreadsheetml/2006/main" count="45" uniqueCount="37">
  <si>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</si>
  <si>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</si>
  <si>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</si>
  <si>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</si>
  <si>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</si>
  <si>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</si>
  <si>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</si>
  <si>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</si>
  <si>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</si>
  <si>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</si>
  <si>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</si>
  <si>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</si>
  <si>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</si>
  <si>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</si>
  <si>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</si>
  <si>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</si>
  <si>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</si>
  <si>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</si>
  <si>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</si>
  <si>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</si>
  <si>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</si>
  <si>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</si>
  <si>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</si>
  <si>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</si>
  <si>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</si>
  <si>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</si>
  <si>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</si>
  <si>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</si>
  <si>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</si>
  <si>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</si>
  <si>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</si>
  <si>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</si>
  <si>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</si>
  <si>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</si>
  <si>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</si>
  <si>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</si>
  <si>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IRAPUATO,GTO.
FLUJO DE FONDOS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</si>
</sst>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164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vertical="center" wrapText="1"/>
    </xf>
    <xf numFmtId="4" fontId="3" fillId="3" borderId="0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activeCell="E43" sqref="E43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6" t="s">
        <v>36</v>
      </c>
      <c r="B1" s="27"/>
      <c r="C1" s="27"/>
      <c r="D1" s="27"/>
      <c r="E1" s="28"/>
    </row>
    <row r="2" spans="1:5" ht="22.5" x14ac:dyDescent="0.2">
      <c r="A2" s="29" t="s">
        <v>20</v>
      </c>
      <c r="B2" s="30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8161439.2400000002</v>
      </c>
      <c r="D3" s="3">
        <f t="shared" ref="D3:E3" si="0">SUM(D4:D13)</f>
        <v>1527416.38</v>
      </c>
      <c r="E3" s="4">
        <f t="shared" si="0"/>
        <v>1527416.38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8161439.2400000002</v>
      </c>
      <c r="D12" s="6">
        <v>1527416.38</v>
      </c>
      <c r="E12" s="7">
        <v>1527416.38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8161439.2400000002</v>
      </c>
      <c r="D14" s="9">
        <f t="shared" ref="D14:E14" si="1">SUM(D15:D23)</f>
        <v>1171498.1300000001</v>
      </c>
      <c r="E14" s="10">
        <f t="shared" si="1"/>
        <v>1171498.1300000001</v>
      </c>
    </row>
    <row r="15" spans="1:5" x14ac:dyDescent="0.2">
      <c r="A15" s="5"/>
      <c r="B15" s="14" t="s">
        <v>12</v>
      </c>
      <c r="C15" s="6">
        <v>5363513.13</v>
      </c>
      <c r="D15" s="6">
        <v>956037.72</v>
      </c>
      <c r="E15" s="7">
        <v>956037.72</v>
      </c>
    </row>
    <row r="16" spans="1:5" x14ac:dyDescent="0.2">
      <c r="A16" s="5"/>
      <c r="B16" s="14" t="s">
        <v>13</v>
      </c>
      <c r="C16" s="6">
        <v>133795.65</v>
      </c>
      <c r="D16" s="6">
        <v>31840.06</v>
      </c>
      <c r="E16" s="7">
        <v>31840.06</v>
      </c>
    </row>
    <row r="17" spans="1:5" x14ac:dyDescent="0.2">
      <c r="A17" s="5"/>
      <c r="B17" s="14" t="s">
        <v>14</v>
      </c>
      <c r="C17" s="6">
        <v>1776090.46</v>
      </c>
      <c r="D17" s="6">
        <v>183620.35</v>
      </c>
      <c r="E17" s="7">
        <v>183620.35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888040</v>
      </c>
      <c r="D19" s="6">
        <v>0</v>
      </c>
      <c r="E19" s="7">
        <v>0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355918.24999999977</v>
      </c>
      <c r="E24" s="13">
        <f>E3-E14</f>
        <v>355918.24999999977</v>
      </c>
    </row>
    <row r="27" spans="1:5" ht="22.5" x14ac:dyDescent="0.2">
      <c r="A27" s="29" t="s">
        <v>20</v>
      </c>
      <c r="B27" s="30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6561439.2400000002</v>
      </c>
      <c r="D28" s="20">
        <f>SUM(D29:D35)</f>
        <v>1527416.38</v>
      </c>
      <c r="E28" s="21">
        <f>SUM(E29:E35)</f>
        <v>1527416.38</v>
      </c>
    </row>
    <row r="29" spans="1:5" x14ac:dyDescent="0.2">
      <c r="A29" s="5"/>
      <c r="B29" s="14" t="s">
        <v>26</v>
      </c>
      <c r="C29" s="22">
        <v>6561439.2400000002</v>
      </c>
      <c r="D29" s="22">
        <f>+D12</f>
        <v>1527416.38</v>
      </c>
      <c r="E29" s="23">
        <f>+D29</f>
        <v>1527416.38</v>
      </c>
    </row>
    <row r="30" spans="1:5" x14ac:dyDescent="0.2">
      <c r="A30" s="5"/>
      <c r="B30" s="14" t="s">
        <v>27</v>
      </c>
      <c r="C30" s="31">
        <v>0</v>
      </c>
      <c r="D30" s="22">
        <v>0</v>
      </c>
      <c r="E30" s="23">
        <v>0</v>
      </c>
    </row>
    <row r="31" spans="1:5" x14ac:dyDescent="0.2">
      <c r="A31" s="5"/>
      <c r="B31" s="14" t="s">
        <v>28</v>
      </c>
      <c r="C31" s="31">
        <v>0</v>
      </c>
      <c r="D31" s="22">
        <v>0</v>
      </c>
      <c r="E31" s="23">
        <v>0</v>
      </c>
    </row>
    <row r="32" spans="1:5" x14ac:dyDescent="0.2">
      <c r="A32" s="5"/>
      <c r="B32" s="14" t="s">
        <v>29</v>
      </c>
      <c r="C32" s="31">
        <v>0</v>
      </c>
      <c r="D32" s="22">
        <v>0</v>
      </c>
      <c r="E32" s="23">
        <v>0</v>
      </c>
    </row>
    <row r="33" spans="1:5" x14ac:dyDescent="0.2">
      <c r="A33" s="5"/>
      <c r="B33" s="14" t="s">
        <v>30</v>
      </c>
      <c r="C33" s="31">
        <v>0</v>
      </c>
      <c r="D33" s="22">
        <v>0</v>
      </c>
      <c r="E33" s="23">
        <v>0</v>
      </c>
    </row>
    <row r="34" spans="1:5" x14ac:dyDescent="0.2">
      <c r="A34" s="5"/>
      <c r="B34" s="14" t="s">
        <v>31</v>
      </c>
      <c r="C34" s="31">
        <v>0</v>
      </c>
      <c r="D34" s="22">
        <v>0</v>
      </c>
      <c r="E34" s="23">
        <v>0</v>
      </c>
    </row>
    <row r="35" spans="1:5" x14ac:dyDescent="0.2">
      <c r="A35" s="5"/>
      <c r="B35" s="14" t="s">
        <v>32</v>
      </c>
      <c r="C35" s="31">
        <v>0</v>
      </c>
      <c r="D35" s="22">
        <v>0</v>
      </c>
      <c r="E35" s="23">
        <v>0</v>
      </c>
    </row>
    <row r="36" spans="1:5" x14ac:dyDescent="0.2">
      <c r="A36" s="2" t="s">
        <v>34</v>
      </c>
      <c r="B36" s="14"/>
      <c r="C36" s="32">
        <f>SUM(C37:C39)</f>
        <v>1600000</v>
      </c>
      <c r="D36" s="24">
        <f>SUM(D37:D39)</f>
        <v>0</v>
      </c>
      <c r="E36" s="25">
        <f>SUM(E37:E39)</f>
        <v>0</v>
      </c>
    </row>
    <row r="37" spans="1:5" x14ac:dyDescent="0.2">
      <c r="A37" s="5"/>
      <c r="B37" s="14" t="s">
        <v>30</v>
      </c>
      <c r="C37" s="6">
        <v>1600000</v>
      </c>
      <c r="D37" s="22">
        <v>0</v>
      </c>
      <c r="E37" s="23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8161439.2400000002</v>
      </c>
      <c r="D40" s="12">
        <f>D28+D36</f>
        <v>1527416.38</v>
      </c>
      <c r="E40" s="13">
        <f>E28+E36</f>
        <v>1527416.38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6E4816-5D89-40D0-B7C2-BDF71B2B489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2021-04-13T16:51:57Z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